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2240" windowHeight="6405"/>
  </bookViews>
  <sheets>
    <sheet name="Forma 1 matriz" sheetId="2" r:id="rId1"/>
    <sheet name="Hoja3" sheetId="3" r:id="rId2"/>
  </sheets>
  <definedNames>
    <definedName name="_xlnm.Print_Titles" localSheetId="0">'Forma 1 matriz'!$1:$5</definedName>
  </definedNames>
  <calcPr calcId="144525"/>
</workbook>
</file>

<file path=xl/calcChain.xml><?xml version="1.0" encoding="utf-8"?>
<calcChain xmlns="http://schemas.openxmlformats.org/spreadsheetml/2006/main">
  <c r="N49" i="2" l="1"/>
  <c r="O49" i="2" l="1"/>
  <c r="M49" i="2"/>
  <c r="P7" i="2" l="1"/>
</calcChain>
</file>

<file path=xl/sharedStrings.xml><?xml version="1.0" encoding="utf-8"?>
<sst xmlns="http://schemas.openxmlformats.org/spreadsheetml/2006/main" count="191" uniqueCount="112">
  <si>
    <t>Criterios de evaluación</t>
  </si>
  <si>
    <t>MIPYMES</t>
  </si>
  <si>
    <t>puntos</t>
  </si>
  <si>
    <t>Profesión</t>
  </si>
  <si>
    <t>Puntaje
para evaluación</t>
  </si>
  <si>
    <t>si</t>
  </si>
  <si>
    <t>Cumple con lo solicitado</t>
  </si>
  <si>
    <t>puntos
requeridos</t>
  </si>
  <si>
    <t>puntos
obtenidos</t>
  </si>
  <si>
    <t>Observaciones</t>
  </si>
  <si>
    <t>Capacidad de los recursos económicos</t>
  </si>
  <si>
    <t>AC/PC &gt; 1.1 unidades</t>
  </si>
  <si>
    <t>Puntaje</t>
  </si>
  <si>
    <t>Menos de 5 discapacitados</t>
  </si>
  <si>
    <t>Mas de 5 discapacitados</t>
  </si>
  <si>
    <t>Competencia, habilidad y escolaridad</t>
  </si>
  <si>
    <t>Mas de 5 MIPYMES involucradas</t>
  </si>
  <si>
    <t>Menos de 5 MIPYMES involucradas</t>
  </si>
  <si>
    <t>Personal</t>
  </si>
  <si>
    <t>Capital neto de trabajo (AC-PC) superior al 5% de la oferta económica</t>
  </si>
  <si>
    <t>Capacidad de los recursos económicos y de equipamiento</t>
  </si>
  <si>
    <t>Especialidad y experinecia del licitante en obras similares</t>
  </si>
  <si>
    <t>i.</t>
  </si>
  <si>
    <t>Resultado de la evaluación de i:</t>
  </si>
  <si>
    <t>a)</t>
  </si>
  <si>
    <t>b)</t>
  </si>
  <si>
    <t>b.1</t>
  </si>
  <si>
    <t>b.2</t>
  </si>
  <si>
    <t>b.3</t>
  </si>
  <si>
    <t xml:space="preserve">Se otorgará 5 puntos cuando el licitante cumpla con el criterio del inciso b.1 y cualquiera de los previstos en los incisos b.2 y b.3.
</t>
  </si>
  <si>
    <t xml:space="preserve">Se otorgarán 10 puntos, cuando el licitante cumpla con los criterios contenidos en los tres incisos b.1, b.2 y b.3
</t>
  </si>
  <si>
    <t>PT/AT ≤ 70%</t>
  </si>
  <si>
    <t>c)</t>
  </si>
  <si>
    <t>d)</t>
  </si>
  <si>
    <t>ii)</t>
  </si>
  <si>
    <t>Resultado de la evaluación ii:</t>
  </si>
  <si>
    <t>Resultado de la evaluación de i.c:</t>
  </si>
  <si>
    <t>Resultado de la evaluación de i.d:</t>
  </si>
  <si>
    <t>Resultado de la evaluación de ii.a:</t>
  </si>
  <si>
    <t xml:space="preserve">Experiencia del licitante en servicios similares </t>
  </si>
  <si>
    <t>Resultado de la evaluación de ii.b:</t>
  </si>
  <si>
    <t>Especialidad del licitante en servicios similares</t>
  </si>
  <si>
    <t>iii</t>
  </si>
  <si>
    <t>Propuesta de trabajo</t>
  </si>
  <si>
    <t>Resultado de la evaluación de iii:</t>
  </si>
  <si>
    <t>a) Metodología para la prestación del servicio</t>
  </si>
  <si>
    <t>b) Plan de trabajo propuesto por el licitante</t>
  </si>
  <si>
    <t>c) Esquema estructural de la organización de los recursos humanos</t>
  </si>
  <si>
    <t>iv</t>
  </si>
  <si>
    <t>Resultado de la evaluación de iv:</t>
  </si>
  <si>
    <t xml:space="preserve">Se otorgarán 0 puntos, si el licitante no cumple con el criterio del inciso a. </t>
  </si>
  <si>
    <t>Experiencia en trabajos similares</t>
  </si>
  <si>
    <t>Dominio de herramientas</t>
  </si>
  <si>
    <t>Resultado de la evaluación de a1, a2 y a3</t>
  </si>
  <si>
    <t>Título
Prof. y
Cédula requerido</t>
  </si>
  <si>
    <t>Participación de discapacidad</t>
  </si>
  <si>
    <t xml:space="preserve">Cumplimiento de contratos de trabajos similares </t>
  </si>
  <si>
    <t>Director de la Asesoría Técnica Especializada</t>
  </si>
  <si>
    <t>Director Equipo Obra Civil Tramo Inicial</t>
  </si>
  <si>
    <t>Director Equipo Obra Civil Tramo Central</t>
  </si>
  <si>
    <t>Director Equipo Obra Civil Taller y Cochera</t>
  </si>
  <si>
    <t>Director Equipo Obra Civil Tramo Final</t>
  </si>
  <si>
    <t>Director Equipo Obra Túnel</t>
  </si>
  <si>
    <t>Director Equipo Vía, Electrificación, Instalaciones Ferroviarias y Electromecánicas</t>
  </si>
  <si>
    <t>Director Equipo Material Móvil, Equipamiento de Talleres y Boletaje</t>
  </si>
  <si>
    <t>Asesor Legal</t>
  </si>
  <si>
    <t>Asesor Financiero</t>
  </si>
  <si>
    <t>Experto en Trazado e Infraestructuras</t>
  </si>
  <si>
    <t>Experto en Geotecnia</t>
  </si>
  <si>
    <t>Experto en Estructuras/Viaductos</t>
  </si>
  <si>
    <t>Experto en Arquitectura</t>
  </si>
  <si>
    <t>Experto en Túneles</t>
  </si>
  <si>
    <t>Experto en Vía</t>
  </si>
  <si>
    <t>Responsables Técnicos de máquina EPB</t>
  </si>
  <si>
    <t>Responsable Técnico de Trincheras y Pozo de Ataque</t>
  </si>
  <si>
    <t>Experto de Catenaria</t>
  </si>
  <si>
    <t>Experto en Subestaciones e Instalaciones Electromecánicas</t>
  </si>
  <si>
    <t>Experto en Material Móvil</t>
  </si>
  <si>
    <t>Experto en Comunicaciones</t>
  </si>
  <si>
    <t xml:space="preserve">Experto en Señalización </t>
  </si>
  <si>
    <t>Experto en Servicios Afectados</t>
  </si>
  <si>
    <t>Coordinador de Interfaces</t>
  </si>
  <si>
    <t>Técnico en Planificación y Costos</t>
  </si>
  <si>
    <t>Técnico en Aseguramiento de la Calidad</t>
  </si>
  <si>
    <t>Técnico en Seguridad y Salud</t>
  </si>
  <si>
    <t>Técnico en Medioambiente y Paisajismo</t>
  </si>
  <si>
    <t>Gestor de Grupos Interesados</t>
  </si>
  <si>
    <t>Técnico en FDMS</t>
  </si>
  <si>
    <t>Técnico en Liberación de Derecho de Vía</t>
  </si>
  <si>
    <t>Ingeniero Civil o profesión afín</t>
  </si>
  <si>
    <t>Ingeniero Mecánico, Eléctrico, Electromecánico o profesión afín</t>
  </si>
  <si>
    <t>Licenciado en Derecho</t>
  </si>
  <si>
    <t>Licenciado en Finanzas o profesión afín</t>
  </si>
  <si>
    <t>Ingeniero en Geotecnia, Civil o profesión afín</t>
  </si>
  <si>
    <t>Arquitecto o profesión afín</t>
  </si>
  <si>
    <t>Ingeniero en Comunicaciones o profesión afín</t>
  </si>
  <si>
    <t>Ingeniero Comunicaciones, Mecánico, Eléctrico, Electromecánico o profesión afín</t>
  </si>
  <si>
    <t>Ingeniero en Sistemas o profesión afín</t>
  </si>
  <si>
    <t>Ingeniero Civil, Industrial o profesión afín</t>
  </si>
  <si>
    <t>Ingeniero Ambiental, Forestal, Civil y/o Biólogo o profesión afín</t>
  </si>
  <si>
    <t xml:space="preserve">Capacidad del licitante </t>
  </si>
  <si>
    <r>
      <t>Capacidad de los recursos humanos</t>
    </r>
    <r>
      <rPr>
        <sz val="7.5"/>
        <color theme="1"/>
        <rFont val="Arial"/>
        <family val="2"/>
      </rPr>
      <t xml:space="preserve"> (Para efectos de evaluación únicamente se deberá integrar a la propuesta documentación de un profesional por categoría)</t>
    </r>
  </si>
  <si>
    <t xml:space="preserve">En “Asesoría Técnica Especializada en obras similares”
(número de años realizando “Aseoría Técnica Especializada en obras similares”)  
Se otorgará la puntuación mayor a quien acredite 5 o más años de experiencia en Aseoría Técnica Especializada en obras similares.
No se otorgará puntuación a quien no acredite hasta 1 año de experiencia seoría Técnica Especializada en obras similares.
Se otorgará la puntuación proporcional entre 2 y 4 años de experiencia. </t>
  </si>
  <si>
    <t>Especialidad  en “Asesoría Técnica Especializada en obras similares”.
(número de contratos en "Asesoría Técnica Especializada en obras similares”)
Se otorgará la puntuación mayor a quien acredite haber celebrado 4 o más contratos en Asesoría Técnica Especializada en obras similares en los últimos 5 años.
No se otorgará puntuación a quien no acredite haber celebrado al menos 1 contrato en Asesoría Técnica Especializada en obras similares.
Se otorgará la puntuación proporcional entre 2y 3 contratos.</t>
  </si>
  <si>
    <t>a) Se asignará la puntuación máxima a la propuesta que acredite haber cumplido en los últimos 5 años al menos 4 contratos de experiencia en trabajos similares.</t>
  </si>
  <si>
    <t>b) Las propuestas que acrediten haber cumplido en los últimos 5 años de 2 a 3 contratos de expericenia en trabajos similares se le otorgarán puntos de manera proporcional.</t>
  </si>
  <si>
    <t>c) Las propuestas que acrediten no haber cumplido en los últimos 5 años un contrato  no se le otorgará puntos.</t>
  </si>
  <si>
    <t>Cantidad de personas</t>
  </si>
  <si>
    <t xml:space="preserve">MATRIZ BASE DE PUNTOS O PORCENTAJES </t>
  </si>
  <si>
    <t>FORMA 01</t>
  </si>
  <si>
    <r>
      <t>INVITACIÓN A CUANDO MENOS TRES PERSONAS NÚMERO IO-00900098</t>
    </r>
    <r>
      <rPr>
        <b/>
        <sz val="11"/>
        <rFont val="Arial"/>
        <family val="2"/>
      </rPr>
      <t>8-N35</t>
    </r>
    <r>
      <rPr>
        <b/>
        <sz val="11"/>
        <color theme="1"/>
        <rFont val="Arial"/>
        <family val="2"/>
      </rPr>
      <t>-2014</t>
    </r>
  </si>
  <si>
    <t>Propuesta Técnica:  A “ASESORÍA, CONTROL Y SEGUIMIENTO DE TODOS LOS EVENTOS RELACIONADOS CON EL PROYECTO DE OBRA CIVIL, OBRA ELECTROMECÁNICA, OBRA DE TALLERES Y COCHERAS, ADQUISICIÓN DE MATERIAL RODANTE, DE LICITACIONES PENDIENTES Y REVISIÓN DE TODA LA DOCUMENTACIÓN GENERADA DURANTE LA EJECUCIÓN DE LOS TRABAJOS EN 57.7 KILÓMETROS HASTA LA PUESTA EN OPERACIÓN DEL TREN INTERURBANO MÉXICO-TOLUCA”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</si>
</sst>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FF0000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FF000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sz val="11"/>
      <color theme="0"/>
      <name val="Arial"/>
      <family val="2"/>
    </font>
    <font>
      <sz val="7.5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0" borderId="0" xfId="0" applyFont="1"/>
    <xf numFmtId="0" fontId="2" fillId="0" borderId="3" xfId="0" applyFont="1" applyBorder="1"/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1" fontId="5" fillId="0" borderId="3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wrapText="1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/>
    </xf>
    <xf numFmtId="0" fontId="12" fillId="2" borderId="7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2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22" xfId="0" applyFont="1" applyBorder="1" applyAlignment="1">
      <alignment horizontal="center"/>
    </xf>
    <xf numFmtId="0" fontId="2" fillId="0" borderId="0" xfId="0" applyFont="1" applyFill="1" applyBorder="1" applyAlignment="1"/>
    <xf numFmtId="2" fontId="2" fillId="2" borderId="3" xfId="0" applyNumberFormat="1" applyFont="1" applyFill="1" applyBorder="1" applyAlignment="1"/>
    <xf numFmtId="1" fontId="9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/>
    <xf numFmtId="164" fontId="11" fillId="2" borderId="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14" fillId="2" borderId="14" xfId="0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/>
    </xf>
    <xf numFmtId="0" fontId="15" fillId="2" borderId="1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/>
    <xf numFmtId="0" fontId="2" fillId="0" borderId="7" xfId="0" applyFont="1" applyBorder="1" applyAlignment="1"/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2" fillId="0" borderId="3" xfId="0" applyFont="1" applyBorder="1" applyAlignment="1"/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Border="1"/>
    <xf numFmtId="1" fontId="2" fillId="0" borderId="0" xfId="0" applyNumberFormat="1" applyFont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1" fontId="9" fillId="2" borderId="2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2" fillId="0" borderId="15" xfId="0" applyFont="1" applyBorder="1"/>
    <xf numFmtId="164" fontId="2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5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" fontId="9" fillId="2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2" fillId="0" borderId="5" xfId="0" applyFont="1" applyBorder="1" applyAlignment="1"/>
    <xf numFmtId="164" fontId="2" fillId="0" borderId="15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2" fontId="3" fillId="0" borderId="18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view="pageBreakPreview" zoomScale="95" zoomScaleNormal="115" zoomScaleSheetLayoutView="95" workbookViewId="0">
      <selection activeCell="S15" sqref="S15"/>
    </sheetView>
  </sheetViews>
  <sheetFormatPr baseColWidth="10" defaultColWidth="11.42578125" defaultRowHeight="14.25" x14ac:dyDescent="0.2"/>
  <cols>
    <col min="1" max="1" width="0.5703125" style="1" customWidth="1"/>
    <col min="2" max="2" width="6.140625" style="1" customWidth="1"/>
    <col min="3" max="3" width="9.85546875" style="1" customWidth="1"/>
    <col min="4" max="4" width="17.85546875" style="1" customWidth="1"/>
    <col min="5" max="5" width="17.42578125" style="1" customWidth="1"/>
    <col min="6" max="6" width="9" style="1" customWidth="1"/>
    <col min="7" max="7" width="6.5703125" style="1" customWidth="1"/>
    <col min="8" max="8" width="6" style="1" customWidth="1"/>
    <col min="9" max="10" width="6.7109375" style="1" customWidth="1"/>
    <col min="11" max="11" width="4" style="1" customWidth="1"/>
    <col min="12" max="12" width="2.7109375" style="1" customWidth="1"/>
    <col min="13" max="13" width="11" style="1" customWidth="1"/>
    <col min="14" max="14" width="12.5703125" style="1" customWidth="1"/>
    <col min="15" max="15" width="11.7109375" style="1" customWidth="1"/>
    <col min="16" max="16" width="8.5703125" style="6" customWidth="1"/>
    <col min="17" max="17" width="12.28515625" style="7" customWidth="1"/>
    <col min="18" max="16384" width="11.42578125" style="1"/>
  </cols>
  <sheetData>
    <row r="1" spans="1:17" ht="15" x14ac:dyDescent="0.25">
      <c r="B1" s="5" t="s">
        <v>110</v>
      </c>
    </row>
    <row r="2" spans="1:17" ht="6.6" customHeight="1" x14ac:dyDescent="0.2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10"/>
    </row>
    <row r="3" spans="1:17" ht="27.75" customHeight="1" x14ac:dyDescent="0.2">
      <c r="B3" s="170" t="s">
        <v>109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3.75" customHeight="1" thickBot="1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</row>
    <row r="5" spans="1:17" ht="24" customHeight="1" x14ac:dyDescent="0.2">
      <c r="B5" s="180" t="s">
        <v>108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2"/>
    </row>
    <row r="6" spans="1:17" ht="23.25" x14ac:dyDescent="0.2">
      <c r="B6" s="183" t="s">
        <v>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5"/>
    </row>
    <row r="7" spans="1:17" ht="68.25" customHeight="1" x14ac:dyDescent="0.3">
      <c r="B7" s="13"/>
      <c r="C7" s="186" t="s">
        <v>111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7"/>
      <c r="P7" s="14">
        <f>P11+P70+P85+P95</f>
        <v>60</v>
      </c>
      <c r="Q7" s="15" t="s">
        <v>2</v>
      </c>
    </row>
    <row r="8" spans="1:17" ht="11.25" customHeight="1" x14ac:dyDescent="0.2">
      <c r="A8" s="16"/>
      <c r="B8" s="16"/>
    </row>
    <row r="9" spans="1:17" ht="11.25" customHeight="1" x14ac:dyDescent="0.2">
      <c r="A9" s="16"/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"/>
      <c r="N9" s="17"/>
      <c r="O9" s="18"/>
      <c r="P9" s="172" t="s">
        <v>4</v>
      </c>
      <c r="Q9" s="173"/>
    </row>
    <row r="10" spans="1:17" ht="5.25" customHeight="1" x14ac:dyDescent="0.25">
      <c r="A10" s="16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  <c r="O10" s="22"/>
      <c r="P10" s="12"/>
      <c r="Q10" s="23"/>
    </row>
    <row r="11" spans="1:17" s="27" customFormat="1" ht="29.25" customHeight="1" x14ac:dyDescent="0.2">
      <c r="A11" s="24"/>
      <c r="B11" s="25" t="s">
        <v>22</v>
      </c>
      <c r="C11" s="140" t="s">
        <v>100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1"/>
      <c r="P11" s="104">
        <v>24</v>
      </c>
      <c r="Q11" s="91" t="s">
        <v>2</v>
      </c>
    </row>
    <row r="12" spans="1:17" s="27" customFormat="1" ht="24" x14ac:dyDescent="0.25">
      <c r="A12" s="24"/>
      <c r="B12" s="28"/>
      <c r="C12" s="29" t="s">
        <v>23</v>
      </c>
      <c r="D12" s="30"/>
      <c r="E12" s="30"/>
      <c r="F12" s="30"/>
      <c r="G12" s="30"/>
      <c r="H12" s="30"/>
      <c r="I12" s="30"/>
      <c r="J12" s="30"/>
      <c r="K12" s="30"/>
      <c r="L12" s="30"/>
      <c r="M12" s="31"/>
      <c r="N12" s="31"/>
      <c r="O12" s="32"/>
      <c r="P12" s="33"/>
      <c r="Q12" s="34" t="s">
        <v>8</v>
      </c>
    </row>
    <row r="13" spans="1:17" s="27" customFormat="1" ht="6.75" customHeight="1" x14ac:dyDescent="0.2">
      <c r="A13" s="24"/>
      <c r="B13" s="35"/>
      <c r="C13" s="36"/>
      <c r="D13" s="37"/>
      <c r="E13" s="36"/>
      <c r="F13" s="36"/>
      <c r="G13" s="36"/>
      <c r="H13" s="36"/>
      <c r="I13" s="36"/>
      <c r="J13" s="36"/>
      <c r="K13" s="36"/>
      <c r="L13" s="36"/>
      <c r="M13" s="38"/>
      <c r="N13" s="38"/>
      <c r="O13" s="39"/>
      <c r="P13" s="6"/>
      <c r="Q13" s="23"/>
    </row>
    <row r="14" spans="1:17" s="27" customFormat="1" ht="18" x14ac:dyDescent="0.2">
      <c r="A14" s="24"/>
      <c r="B14" s="28" t="s">
        <v>24</v>
      </c>
      <c r="C14" s="29" t="s">
        <v>101</v>
      </c>
      <c r="D14" s="30"/>
      <c r="E14" s="30"/>
      <c r="F14" s="30"/>
      <c r="G14" s="30"/>
      <c r="H14" s="30"/>
      <c r="I14" s="30"/>
      <c r="J14" s="30"/>
      <c r="K14" s="30"/>
      <c r="L14" s="30"/>
      <c r="M14" s="40"/>
      <c r="N14" s="40"/>
      <c r="O14" s="41"/>
      <c r="P14" s="52">
        <v>10</v>
      </c>
      <c r="Q14" s="91" t="s">
        <v>2</v>
      </c>
    </row>
    <row r="15" spans="1:17" s="27" customFormat="1" ht="24" x14ac:dyDescent="0.25">
      <c r="A15" s="24"/>
      <c r="B15" s="28"/>
      <c r="C15" s="29" t="s">
        <v>53</v>
      </c>
      <c r="D15" s="30"/>
      <c r="E15" s="30"/>
      <c r="F15" s="30"/>
      <c r="G15" s="30"/>
      <c r="H15" s="30"/>
      <c r="I15" s="30"/>
      <c r="J15" s="30"/>
      <c r="K15" s="30"/>
      <c r="L15" s="30"/>
      <c r="M15" s="164" t="s">
        <v>12</v>
      </c>
      <c r="N15" s="164"/>
      <c r="O15" s="179"/>
      <c r="P15" s="42"/>
      <c r="Q15" s="34" t="s">
        <v>8</v>
      </c>
    </row>
    <row r="16" spans="1:17" s="27" customFormat="1" ht="55.5" customHeight="1" x14ac:dyDescent="0.2">
      <c r="A16" s="24"/>
      <c r="B16" s="43"/>
      <c r="C16" s="44" t="s">
        <v>54</v>
      </c>
      <c r="D16" s="174" t="s">
        <v>18</v>
      </c>
      <c r="E16" s="169"/>
      <c r="F16" s="44" t="s">
        <v>107</v>
      </c>
      <c r="G16" s="174" t="s">
        <v>3</v>
      </c>
      <c r="H16" s="168"/>
      <c r="I16" s="168"/>
      <c r="J16" s="168"/>
      <c r="K16" s="168"/>
      <c r="L16" s="169"/>
      <c r="M16" s="44" t="s">
        <v>51</v>
      </c>
      <c r="N16" s="44" t="s">
        <v>15</v>
      </c>
      <c r="O16" s="44" t="s">
        <v>52</v>
      </c>
      <c r="P16" s="177" t="s">
        <v>9</v>
      </c>
      <c r="Q16" s="178"/>
    </row>
    <row r="17" spans="1:21" s="27" customFormat="1" ht="22.5" customHeight="1" x14ac:dyDescent="0.2">
      <c r="A17" s="24"/>
      <c r="B17" s="127">
        <v>1</v>
      </c>
      <c r="C17" s="128" t="s">
        <v>5</v>
      </c>
      <c r="D17" s="188" t="s">
        <v>57</v>
      </c>
      <c r="E17" s="191"/>
      <c r="F17" s="126">
        <v>1</v>
      </c>
      <c r="G17" s="188" t="s">
        <v>89</v>
      </c>
      <c r="H17" s="189"/>
      <c r="I17" s="189"/>
      <c r="J17" s="189"/>
      <c r="K17" s="189"/>
      <c r="L17" s="190"/>
      <c r="M17" s="129">
        <v>0.3</v>
      </c>
      <c r="N17" s="129">
        <v>0.3</v>
      </c>
      <c r="O17" s="130">
        <v>0.15</v>
      </c>
      <c r="P17" s="100"/>
      <c r="Q17" s="45"/>
    </row>
    <row r="18" spans="1:21" s="27" customFormat="1" ht="22.5" customHeight="1" x14ac:dyDescent="0.2">
      <c r="A18" s="24"/>
      <c r="B18" s="123">
        <v>2</v>
      </c>
      <c r="C18" s="125" t="s">
        <v>5</v>
      </c>
      <c r="D18" s="142" t="s">
        <v>58</v>
      </c>
      <c r="E18" s="150"/>
      <c r="F18" s="131">
        <v>1</v>
      </c>
      <c r="G18" s="142" t="s">
        <v>89</v>
      </c>
      <c r="H18" s="143"/>
      <c r="I18" s="143"/>
      <c r="J18" s="143"/>
      <c r="K18" s="143"/>
      <c r="L18" s="144"/>
      <c r="M18" s="119">
        <v>0.2</v>
      </c>
      <c r="N18" s="119">
        <v>0.2</v>
      </c>
      <c r="O18" s="132">
        <v>0.1</v>
      </c>
      <c r="P18" s="101"/>
      <c r="Q18" s="46"/>
    </row>
    <row r="19" spans="1:21" s="27" customFormat="1" ht="22.5" customHeight="1" x14ac:dyDescent="0.2">
      <c r="A19" s="24"/>
      <c r="B19" s="123">
        <v>3</v>
      </c>
      <c r="C19" s="125" t="s">
        <v>5</v>
      </c>
      <c r="D19" s="142" t="s">
        <v>59</v>
      </c>
      <c r="E19" s="150"/>
      <c r="F19" s="131">
        <v>1</v>
      </c>
      <c r="G19" s="142" t="s">
        <v>89</v>
      </c>
      <c r="H19" s="143"/>
      <c r="I19" s="143"/>
      <c r="J19" s="143"/>
      <c r="K19" s="143"/>
      <c r="L19" s="144"/>
      <c r="M19" s="119">
        <v>0.2</v>
      </c>
      <c r="N19" s="119">
        <v>0.2</v>
      </c>
      <c r="O19" s="132">
        <v>0.1</v>
      </c>
      <c r="P19" s="101"/>
      <c r="Q19" s="46"/>
    </row>
    <row r="20" spans="1:21" s="27" customFormat="1" ht="22.5" customHeight="1" x14ac:dyDescent="0.2">
      <c r="A20" s="24"/>
      <c r="B20" s="123">
        <v>4</v>
      </c>
      <c r="C20" s="125" t="s">
        <v>5</v>
      </c>
      <c r="D20" s="142" t="s">
        <v>60</v>
      </c>
      <c r="E20" s="150"/>
      <c r="F20" s="131">
        <v>1</v>
      </c>
      <c r="G20" s="142" t="s">
        <v>89</v>
      </c>
      <c r="H20" s="143"/>
      <c r="I20" s="143"/>
      <c r="J20" s="143"/>
      <c r="K20" s="143"/>
      <c r="L20" s="144"/>
      <c r="M20" s="119">
        <v>0.2</v>
      </c>
      <c r="N20" s="119">
        <v>0.2</v>
      </c>
      <c r="O20" s="132">
        <v>0.1</v>
      </c>
      <c r="P20" s="101"/>
      <c r="Q20" s="46"/>
    </row>
    <row r="21" spans="1:21" s="27" customFormat="1" ht="22.5" customHeight="1" x14ac:dyDescent="0.2">
      <c r="A21" s="24"/>
      <c r="B21" s="123">
        <v>5</v>
      </c>
      <c r="C21" s="125" t="s">
        <v>5</v>
      </c>
      <c r="D21" s="142" t="s">
        <v>61</v>
      </c>
      <c r="E21" s="150"/>
      <c r="F21" s="131">
        <v>1</v>
      </c>
      <c r="G21" s="142" t="s">
        <v>89</v>
      </c>
      <c r="H21" s="143"/>
      <c r="I21" s="143"/>
      <c r="J21" s="143"/>
      <c r="K21" s="143"/>
      <c r="L21" s="144"/>
      <c r="M21" s="119">
        <v>0.2</v>
      </c>
      <c r="N21" s="119">
        <v>0.2</v>
      </c>
      <c r="O21" s="132">
        <v>0.1</v>
      </c>
      <c r="P21" s="101"/>
      <c r="Q21" s="46"/>
    </row>
    <row r="22" spans="1:21" s="27" customFormat="1" ht="22.5" customHeight="1" x14ac:dyDescent="0.2">
      <c r="A22" s="24"/>
      <c r="B22" s="123">
        <v>6</v>
      </c>
      <c r="C22" s="125" t="s">
        <v>5</v>
      </c>
      <c r="D22" s="142" t="s">
        <v>62</v>
      </c>
      <c r="E22" s="150"/>
      <c r="F22" s="131">
        <v>1</v>
      </c>
      <c r="G22" s="142" t="s">
        <v>89</v>
      </c>
      <c r="H22" s="143"/>
      <c r="I22" s="143"/>
      <c r="J22" s="143"/>
      <c r="K22" s="143"/>
      <c r="L22" s="144"/>
      <c r="M22" s="119">
        <v>0.2</v>
      </c>
      <c r="N22" s="119">
        <v>0.2</v>
      </c>
      <c r="O22" s="132">
        <v>0.1</v>
      </c>
      <c r="P22" s="101"/>
      <c r="Q22" s="46"/>
      <c r="U22" s="47"/>
    </row>
    <row r="23" spans="1:21" s="27" customFormat="1" ht="22.5" customHeight="1" x14ac:dyDescent="0.2">
      <c r="A23" s="24"/>
      <c r="B23" s="123">
        <v>7</v>
      </c>
      <c r="C23" s="125" t="s">
        <v>5</v>
      </c>
      <c r="D23" s="142" t="s">
        <v>63</v>
      </c>
      <c r="E23" s="150"/>
      <c r="F23" s="131">
        <v>1</v>
      </c>
      <c r="G23" s="142" t="s">
        <v>90</v>
      </c>
      <c r="H23" s="143"/>
      <c r="I23" s="143"/>
      <c r="J23" s="143"/>
      <c r="K23" s="143"/>
      <c r="L23" s="144"/>
      <c r="M23" s="119">
        <v>0.2</v>
      </c>
      <c r="N23" s="119">
        <v>0.2</v>
      </c>
      <c r="O23" s="132">
        <v>0.1</v>
      </c>
      <c r="P23" s="101"/>
      <c r="Q23" s="46"/>
    </row>
    <row r="24" spans="1:21" s="27" customFormat="1" ht="22.5" customHeight="1" x14ac:dyDescent="0.2">
      <c r="A24" s="24"/>
      <c r="B24" s="123">
        <v>8</v>
      </c>
      <c r="C24" s="125" t="s">
        <v>5</v>
      </c>
      <c r="D24" s="142" t="s">
        <v>64</v>
      </c>
      <c r="E24" s="150"/>
      <c r="F24" s="131">
        <v>1</v>
      </c>
      <c r="G24" s="142" t="s">
        <v>89</v>
      </c>
      <c r="H24" s="143"/>
      <c r="I24" s="143"/>
      <c r="J24" s="143"/>
      <c r="K24" s="143"/>
      <c r="L24" s="144"/>
      <c r="M24" s="119">
        <v>0.2</v>
      </c>
      <c r="N24" s="119">
        <v>0.2</v>
      </c>
      <c r="O24" s="132">
        <v>0.1</v>
      </c>
      <c r="P24" s="101"/>
      <c r="Q24" s="46"/>
      <c r="U24" s="47"/>
    </row>
    <row r="25" spans="1:21" s="27" customFormat="1" ht="22.5" customHeight="1" x14ac:dyDescent="0.2">
      <c r="A25" s="24"/>
      <c r="B25" s="123">
        <v>9</v>
      </c>
      <c r="C25" s="125" t="s">
        <v>5</v>
      </c>
      <c r="D25" s="145" t="s">
        <v>65</v>
      </c>
      <c r="E25" s="151"/>
      <c r="F25" s="131">
        <v>3</v>
      </c>
      <c r="G25" s="145" t="s">
        <v>91</v>
      </c>
      <c r="H25" s="146"/>
      <c r="I25" s="146"/>
      <c r="J25" s="146"/>
      <c r="K25" s="146"/>
      <c r="L25" s="147"/>
      <c r="M25" s="119">
        <v>0.1</v>
      </c>
      <c r="N25" s="119">
        <v>0.1</v>
      </c>
      <c r="O25" s="119">
        <v>0.05</v>
      </c>
      <c r="P25" s="101"/>
      <c r="Q25" s="46"/>
    </row>
    <row r="26" spans="1:21" s="27" customFormat="1" ht="22.5" customHeight="1" x14ac:dyDescent="0.2">
      <c r="A26" s="24"/>
      <c r="B26" s="123">
        <v>10</v>
      </c>
      <c r="C26" s="125" t="s">
        <v>5</v>
      </c>
      <c r="D26" s="145" t="s">
        <v>66</v>
      </c>
      <c r="E26" s="151"/>
      <c r="F26" s="131">
        <v>3</v>
      </c>
      <c r="G26" s="142" t="s">
        <v>92</v>
      </c>
      <c r="H26" s="143"/>
      <c r="I26" s="143"/>
      <c r="J26" s="143"/>
      <c r="K26" s="143"/>
      <c r="L26" s="144"/>
      <c r="M26" s="119">
        <v>0.05</v>
      </c>
      <c r="N26" s="119">
        <v>0.05</v>
      </c>
      <c r="O26" s="119">
        <v>0.01</v>
      </c>
      <c r="P26" s="102"/>
      <c r="Q26" s="46"/>
      <c r="S26" s="48"/>
    </row>
    <row r="27" spans="1:21" s="27" customFormat="1" ht="22.5" customHeight="1" x14ac:dyDescent="0.2">
      <c r="A27" s="24"/>
      <c r="B27" s="123">
        <v>11</v>
      </c>
      <c r="C27" s="125" t="s">
        <v>5</v>
      </c>
      <c r="D27" s="142" t="s">
        <v>67</v>
      </c>
      <c r="E27" s="150"/>
      <c r="F27" s="131">
        <v>4</v>
      </c>
      <c r="G27" s="142" t="s">
        <v>89</v>
      </c>
      <c r="H27" s="143"/>
      <c r="I27" s="143"/>
      <c r="J27" s="143"/>
      <c r="K27" s="143"/>
      <c r="L27" s="144"/>
      <c r="M27" s="119">
        <v>0.1</v>
      </c>
      <c r="N27" s="119">
        <v>0.1</v>
      </c>
      <c r="O27" s="119">
        <v>0.05</v>
      </c>
      <c r="P27" s="102"/>
      <c r="Q27" s="46"/>
      <c r="S27" s="48"/>
    </row>
    <row r="28" spans="1:21" s="27" customFormat="1" ht="22.5" customHeight="1" x14ac:dyDescent="0.2">
      <c r="A28" s="24"/>
      <c r="B28" s="123">
        <v>12</v>
      </c>
      <c r="C28" s="125" t="s">
        <v>5</v>
      </c>
      <c r="D28" s="145" t="s">
        <v>68</v>
      </c>
      <c r="E28" s="151"/>
      <c r="F28" s="131">
        <v>4</v>
      </c>
      <c r="G28" s="142" t="s">
        <v>93</v>
      </c>
      <c r="H28" s="143"/>
      <c r="I28" s="143"/>
      <c r="J28" s="143"/>
      <c r="K28" s="143"/>
      <c r="L28" s="144"/>
      <c r="M28" s="119">
        <v>0.1</v>
      </c>
      <c r="N28" s="119">
        <v>0.1</v>
      </c>
      <c r="O28" s="119">
        <v>0.05</v>
      </c>
      <c r="P28" s="121"/>
      <c r="Q28" s="122"/>
      <c r="S28" s="48"/>
    </row>
    <row r="29" spans="1:21" s="27" customFormat="1" ht="22.5" customHeight="1" x14ac:dyDescent="0.2">
      <c r="A29" s="24"/>
      <c r="B29" s="123">
        <v>13</v>
      </c>
      <c r="C29" s="125" t="s">
        <v>5</v>
      </c>
      <c r="D29" s="142" t="s">
        <v>69</v>
      </c>
      <c r="E29" s="150"/>
      <c r="F29" s="131">
        <v>8</v>
      </c>
      <c r="G29" s="142" t="s">
        <v>89</v>
      </c>
      <c r="H29" s="143"/>
      <c r="I29" s="143"/>
      <c r="J29" s="143"/>
      <c r="K29" s="143"/>
      <c r="L29" s="144"/>
      <c r="M29" s="119">
        <v>0.1</v>
      </c>
      <c r="N29" s="119">
        <v>0.1</v>
      </c>
      <c r="O29" s="132">
        <v>0.05</v>
      </c>
      <c r="P29" s="121"/>
      <c r="Q29" s="122"/>
      <c r="S29" s="48"/>
    </row>
    <row r="30" spans="1:21" s="27" customFormat="1" ht="22.5" customHeight="1" x14ac:dyDescent="0.2">
      <c r="A30" s="24"/>
      <c r="B30" s="123">
        <v>14</v>
      </c>
      <c r="C30" s="125" t="s">
        <v>5</v>
      </c>
      <c r="D30" s="145" t="s">
        <v>70</v>
      </c>
      <c r="E30" s="151"/>
      <c r="F30" s="131">
        <v>4</v>
      </c>
      <c r="G30" s="145" t="s">
        <v>94</v>
      </c>
      <c r="H30" s="146"/>
      <c r="I30" s="146"/>
      <c r="J30" s="146"/>
      <c r="K30" s="146"/>
      <c r="L30" s="147"/>
      <c r="M30" s="119">
        <v>0.1</v>
      </c>
      <c r="N30" s="119">
        <v>0.1</v>
      </c>
      <c r="O30" s="132">
        <v>0.05</v>
      </c>
      <c r="P30" s="121"/>
      <c r="Q30" s="122"/>
      <c r="S30" s="48"/>
    </row>
    <row r="31" spans="1:21" s="27" customFormat="1" ht="22.5" customHeight="1" x14ac:dyDescent="0.2">
      <c r="A31" s="24"/>
      <c r="B31" s="123">
        <v>15</v>
      </c>
      <c r="C31" s="125" t="s">
        <v>5</v>
      </c>
      <c r="D31" s="145" t="s">
        <v>71</v>
      </c>
      <c r="E31" s="151"/>
      <c r="F31" s="131">
        <v>4</v>
      </c>
      <c r="G31" s="142" t="s">
        <v>89</v>
      </c>
      <c r="H31" s="143"/>
      <c r="I31" s="143"/>
      <c r="J31" s="143"/>
      <c r="K31" s="143"/>
      <c r="L31" s="144"/>
      <c r="M31" s="119">
        <v>0.2</v>
      </c>
      <c r="N31" s="119">
        <v>0.2</v>
      </c>
      <c r="O31" s="132">
        <v>0.1</v>
      </c>
      <c r="P31" s="121"/>
      <c r="Q31" s="122"/>
      <c r="S31" s="48"/>
    </row>
    <row r="32" spans="1:21" s="27" customFormat="1" ht="22.5" customHeight="1" x14ac:dyDescent="0.2">
      <c r="A32" s="24"/>
      <c r="B32" s="123">
        <v>16</v>
      </c>
      <c r="C32" s="125" t="s">
        <v>5</v>
      </c>
      <c r="D32" s="145" t="s">
        <v>72</v>
      </c>
      <c r="E32" s="151"/>
      <c r="F32" s="131">
        <v>8</v>
      </c>
      <c r="G32" s="142" t="s">
        <v>89</v>
      </c>
      <c r="H32" s="143"/>
      <c r="I32" s="143"/>
      <c r="J32" s="143"/>
      <c r="K32" s="143"/>
      <c r="L32" s="144"/>
      <c r="M32" s="119">
        <v>0.2</v>
      </c>
      <c r="N32" s="119">
        <v>0.2</v>
      </c>
      <c r="O32" s="132">
        <v>0.1</v>
      </c>
      <c r="P32" s="121"/>
      <c r="Q32" s="122"/>
      <c r="S32" s="48"/>
    </row>
    <row r="33" spans="1:19" s="27" customFormat="1" ht="22.5" customHeight="1" x14ac:dyDescent="0.2">
      <c r="A33" s="24"/>
      <c r="B33" s="123">
        <v>17</v>
      </c>
      <c r="C33" s="125" t="s">
        <v>5</v>
      </c>
      <c r="D33" s="142" t="s">
        <v>73</v>
      </c>
      <c r="E33" s="150"/>
      <c r="F33" s="131">
        <v>4</v>
      </c>
      <c r="G33" s="142" t="s">
        <v>93</v>
      </c>
      <c r="H33" s="143"/>
      <c r="I33" s="143"/>
      <c r="J33" s="143"/>
      <c r="K33" s="143"/>
      <c r="L33" s="144"/>
      <c r="M33" s="119">
        <v>0.2</v>
      </c>
      <c r="N33" s="119">
        <v>0.2</v>
      </c>
      <c r="O33" s="132">
        <v>0.1</v>
      </c>
      <c r="P33" s="121"/>
      <c r="Q33" s="122"/>
      <c r="S33" s="48"/>
    </row>
    <row r="34" spans="1:19" s="27" customFormat="1" ht="22.5" customHeight="1" x14ac:dyDescent="0.2">
      <c r="A34" s="24"/>
      <c r="B34" s="123">
        <v>18</v>
      </c>
      <c r="C34" s="125" t="s">
        <v>5</v>
      </c>
      <c r="D34" s="142" t="s">
        <v>74</v>
      </c>
      <c r="E34" s="150"/>
      <c r="F34" s="131">
        <v>4</v>
      </c>
      <c r="G34" s="142" t="s">
        <v>93</v>
      </c>
      <c r="H34" s="143"/>
      <c r="I34" s="143"/>
      <c r="J34" s="143"/>
      <c r="K34" s="143"/>
      <c r="L34" s="144"/>
      <c r="M34" s="119">
        <v>0.1</v>
      </c>
      <c r="N34" s="119">
        <v>0.1</v>
      </c>
      <c r="O34" s="132">
        <v>0.05</v>
      </c>
      <c r="P34" s="121"/>
      <c r="Q34" s="122"/>
      <c r="S34" s="48"/>
    </row>
    <row r="35" spans="1:19" s="27" customFormat="1" ht="22.5" customHeight="1" x14ac:dyDescent="0.2">
      <c r="A35" s="24"/>
      <c r="B35" s="123">
        <v>19</v>
      </c>
      <c r="C35" s="125" t="s">
        <v>5</v>
      </c>
      <c r="D35" s="145" t="s">
        <v>75</v>
      </c>
      <c r="E35" s="151"/>
      <c r="F35" s="131">
        <v>6</v>
      </c>
      <c r="G35" s="142" t="s">
        <v>89</v>
      </c>
      <c r="H35" s="143"/>
      <c r="I35" s="143"/>
      <c r="J35" s="143"/>
      <c r="K35" s="143"/>
      <c r="L35" s="144"/>
      <c r="M35" s="119">
        <v>0.1</v>
      </c>
      <c r="N35" s="119">
        <v>0.1</v>
      </c>
      <c r="O35" s="132">
        <v>0.05</v>
      </c>
      <c r="P35" s="121"/>
      <c r="Q35" s="122"/>
      <c r="S35" s="48"/>
    </row>
    <row r="36" spans="1:19" s="27" customFormat="1" ht="22.5" customHeight="1" x14ac:dyDescent="0.2">
      <c r="A36" s="24"/>
      <c r="B36" s="123">
        <v>20</v>
      </c>
      <c r="C36" s="125" t="s">
        <v>5</v>
      </c>
      <c r="D36" s="142" t="s">
        <v>76</v>
      </c>
      <c r="E36" s="150"/>
      <c r="F36" s="131">
        <v>10</v>
      </c>
      <c r="G36" s="142" t="s">
        <v>90</v>
      </c>
      <c r="H36" s="143"/>
      <c r="I36" s="143"/>
      <c r="J36" s="143"/>
      <c r="K36" s="143"/>
      <c r="L36" s="144"/>
      <c r="M36" s="119">
        <v>0.1</v>
      </c>
      <c r="N36" s="119">
        <v>0.1</v>
      </c>
      <c r="O36" s="132">
        <v>0.05</v>
      </c>
      <c r="P36" s="121"/>
      <c r="Q36" s="122"/>
      <c r="S36" s="48"/>
    </row>
    <row r="37" spans="1:19" s="27" customFormat="1" ht="22.5" customHeight="1" x14ac:dyDescent="0.2">
      <c r="A37" s="24"/>
      <c r="B37" s="123">
        <v>21</v>
      </c>
      <c r="C37" s="125" t="s">
        <v>5</v>
      </c>
      <c r="D37" s="142" t="s">
        <v>77</v>
      </c>
      <c r="E37" s="150"/>
      <c r="F37" s="131">
        <v>6</v>
      </c>
      <c r="G37" s="142" t="s">
        <v>90</v>
      </c>
      <c r="H37" s="143"/>
      <c r="I37" s="143"/>
      <c r="J37" s="143"/>
      <c r="K37" s="143"/>
      <c r="L37" s="144"/>
      <c r="M37" s="119">
        <v>0.1</v>
      </c>
      <c r="N37" s="119">
        <v>0.1</v>
      </c>
      <c r="O37" s="132">
        <v>0.05</v>
      </c>
      <c r="P37" s="121"/>
      <c r="Q37" s="122"/>
      <c r="S37" s="48"/>
    </row>
    <row r="38" spans="1:19" s="27" customFormat="1" ht="22.5" customHeight="1" x14ac:dyDescent="0.2">
      <c r="A38" s="24"/>
      <c r="B38" s="123">
        <v>22</v>
      </c>
      <c r="C38" s="125" t="s">
        <v>5</v>
      </c>
      <c r="D38" s="142" t="s">
        <v>78</v>
      </c>
      <c r="E38" s="150"/>
      <c r="F38" s="131">
        <v>3</v>
      </c>
      <c r="G38" s="142" t="s">
        <v>95</v>
      </c>
      <c r="H38" s="143"/>
      <c r="I38" s="143"/>
      <c r="J38" s="143"/>
      <c r="K38" s="143"/>
      <c r="L38" s="144"/>
      <c r="M38" s="119">
        <v>0.1</v>
      </c>
      <c r="N38" s="119">
        <v>0.1</v>
      </c>
      <c r="O38" s="132">
        <v>0.05</v>
      </c>
      <c r="P38" s="121"/>
      <c r="Q38" s="122"/>
      <c r="S38" s="48"/>
    </row>
    <row r="39" spans="1:19" s="27" customFormat="1" ht="22.5" customHeight="1" x14ac:dyDescent="0.2">
      <c r="A39" s="24"/>
      <c r="B39" s="123">
        <v>23</v>
      </c>
      <c r="C39" s="125" t="s">
        <v>5</v>
      </c>
      <c r="D39" s="142" t="s">
        <v>79</v>
      </c>
      <c r="E39" s="150"/>
      <c r="F39" s="131">
        <v>3</v>
      </c>
      <c r="G39" s="142" t="s">
        <v>96</v>
      </c>
      <c r="H39" s="143"/>
      <c r="I39" s="143"/>
      <c r="J39" s="143"/>
      <c r="K39" s="143"/>
      <c r="L39" s="144"/>
      <c r="M39" s="119">
        <v>0.1</v>
      </c>
      <c r="N39" s="119">
        <v>0.1</v>
      </c>
      <c r="O39" s="132">
        <v>0.05</v>
      </c>
      <c r="P39" s="121"/>
      <c r="Q39" s="122"/>
      <c r="S39" s="48"/>
    </row>
    <row r="40" spans="1:19" s="27" customFormat="1" ht="22.5" customHeight="1" x14ac:dyDescent="0.2">
      <c r="A40" s="24"/>
      <c r="B40" s="123">
        <v>24</v>
      </c>
      <c r="C40" s="125" t="s">
        <v>5</v>
      </c>
      <c r="D40" s="142" t="s">
        <v>80</v>
      </c>
      <c r="E40" s="150"/>
      <c r="F40" s="131">
        <v>3</v>
      </c>
      <c r="G40" s="142" t="s">
        <v>89</v>
      </c>
      <c r="H40" s="143"/>
      <c r="I40" s="143"/>
      <c r="J40" s="143"/>
      <c r="K40" s="143"/>
      <c r="L40" s="144"/>
      <c r="M40" s="119">
        <v>0.1</v>
      </c>
      <c r="N40" s="119">
        <v>0.1</v>
      </c>
      <c r="O40" s="132">
        <v>0.05</v>
      </c>
      <c r="P40" s="121"/>
      <c r="Q40" s="122"/>
      <c r="S40" s="48"/>
    </row>
    <row r="41" spans="1:19" s="27" customFormat="1" ht="22.5" customHeight="1" x14ac:dyDescent="0.2">
      <c r="A41" s="24"/>
      <c r="B41" s="123">
        <v>25</v>
      </c>
      <c r="C41" s="125" t="s">
        <v>5</v>
      </c>
      <c r="D41" s="142" t="s">
        <v>81</v>
      </c>
      <c r="E41" s="150"/>
      <c r="F41" s="131">
        <v>3</v>
      </c>
      <c r="G41" s="142" t="s">
        <v>97</v>
      </c>
      <c r="H41" s="143"/>
      <c r="I41" s="143"/>
      <c r="J41" s="143"/>
      <c r="K41" s="143"/>
      <c r="L41" s="144"/>
      <c r="M41" s="119">
        <v>0.1</v>
      </c>
      <c r="N41" s="119">
        <v>0.1</v>
      </c>
      <c r="O41" s="132">
        <v>0.05</v>
      </c>
      <c r="P41" s="121"/>
      <c r="Q41" s="122"/>
      <c r="S41" s="48"/>
    </row>
    <row r="42" spans="1:19" s="27" customFormat="1" ht="22.5" customHeight="1" x14ac:dyDescent="0.2">
      <c r="A42" s="24"/>
      <c r="B42" s="123">
        <v>26</v>
      </c>
      <c r="C42" s="125" t="s">
        <v>5</v>
      </c>
      <c r="D42" s="142" t="s">
        <v>82</v>
      </c>
      <c r="E42" s="150"/>
      <c r="F42" s="131">
        <v>4</v>
      </c>
      <c r="G42" s="142" t="s">
        <v>89</v>
      </c>
      <c r="H42" s="143"/>
      <c r="I42" s="143"/>
      <c r="J42" s="143"/>
      <c r="K42" s="143"/>
      <c r="L42" s="144"/>
      <c r="M42" s="119">
        <v>0.05</v>
      </c>
      <c r="N42" s="119">
        <v>0.05</v>
      </c>
      <c r="O42" s="132">
        <v>0.05</v>
      </c>
      <c r="P42" s="121"/>
      <c r="Q42" s="122"/>
      <c r="S42" s="48"/>
    </row>
    <row r="43" spans="1:19" s="27" customFormat="1" ht="22.5" customHeight="1" x14ac:dyDescent="0.2">
      <c r="A43" s="24"/>
      <c r="B43" s="123">
        <v>27</v>
      </c>
      <c r="C43" s="125" t="s">
        <v>5</v>
      </c>
      <c r="D43" s="142" t="s">
        <v>83</v>
      </c>
      <c r="E43" s="150"/>
      <c r="F43" s="131">
        <v>5</v>
      </c>
      <c r="G43" s="142" t="s">
        <v>89</v>
      </c>
      <c r="H43" s="143"/>
      <c r="I43" s="143"/>
      <c r="J43" s="143"/>
      <c r="K43" s="143"/>
      <c r="L43" s="144"/>
      <c r="M43" s="119">
        <v>0.05</v>
      </c>
      <c r="N43" s="119">
        <v>0.05</v>
      </c>
      <c r="O43" s="132">
        <v>0.05</v>
      </c>
      <c r="P43" s="121"/>
      <c r="Q43" s="122"/>
      <c r="S43" s="48"/>
    </row>
    <row r="44" spans="1:19" s="27" customFormat="1" ht="22.5" customHeight="1" x14ac:dyDescent="0.2">
      <c r="A44" s="24"/>
      <c r="B44" s="123">
        <v>28</v>
      </c>
      <c r="C44" s="125" t="s">
        <v>5</v>
      </c>
      <c r="D44" s="142" t="s">
        <v>84</v>
      </c>
      <c r="E44" s="150"/>
      <c r="F44" s="131">
        <v>7</v>
      </c>
      <c r="G44" s="142" t="s">
        <v>98</v>
      </c>
      <c r="H44" s="143"/>
      <c r="I44" s="143"/>
      <c r="J44" s="143"/>
      <c r="K44" s="143"/>
      <c r="L44" s="144"/>
      <c r="M44" s="119">
        <v>0.05</v>
      </c>
      <c r="N44" s="119">
        <v>0.05</v>
      </c>
      <c r="O44" s="132">
        <v>0.05</v>
      </c>
      <c r="P44" s="121"/>
      <c r="Q44" s="122"/>
      <c r="S44" s="48"/>
    </row>
    <row r="45" spans="1:19" s="27" customFormat="1" ht="22.5" customHeight="1" x14ac:dyDescent="0.2">
      <c r="A45" s="24"/>
      <c r="B45" s="123">
        <v>29</v>
      </c>
      <c r="C45" s="125" t="s">
        <v>5</v>
      </c>
      <c r="D45" s="142" t="s">
        <v>85</v>
      </c>
      <c r="E45" s="150"/>
      <c r="F45" s="131">
        <v>3</v>
      </c>
      <c r="G45" s="142" t="s">
        <v>99</v>
      </c>
      <c r="H45" s="143"/>
      <c r="I45" s="143"/>
      <c r="J45" s="143"/>
      <c r="K45" s="143"/>
      <c r="L45" s="144"/>
      <c r="M45" s="119">
        <v>0.05</v>
      </c>
      <c r="N45" s="119">
        <v>0.05</v>
      </c>
      <c r="O45" s="132">
        <v>0.01</v>
      </c>
      <c r="P45" s="121"/>
      <c r="Q45" s="122"/>
      <c r="S45" s="48"/>
    </row>
    <row r="46" spans="1:19" s="27" customFormat="1" ht="22.5" customHeight="1" x14ac:dyDescent="0.2">
      <c r="A46" s="24"/>
      <c r="B46" s="123">
        <v>30</v>
      </c>
      <c r="C46" s="125" t="s">
        <v>5</v>
      </c>
      <c r="D46" s="142" t="s">
        <v>86</v>
      </c>
      <c r="E46" s="150"/>
      <c r="F46" s="131">
        <v>3</v>
      </c>
      <c r="G46" s="142" t="s">
        <v>89</v>
      </c>
      <c r="H46" s="143"/>
      <c r="I46" s="143"/>
      <c r="J46" s="143"/>
      <c r="K46" s="143"/>
      <c r="L46" s="144"/>
      <c r="M46" s="119">
        <v>0.05</v>
      </c>
      <c r="N46" s="119">
        <v>0.05</v>
      </c>
      <c r="O46" s="132">
        <v>0.01</v>
      </c>
      <c r="P46" s="121"/>
      <c r="Q46" s="122"/>
      <c r="S46" s="48"/>
    </row>
    <row r="47" spans="1:19" s="27" customFormat="1" ht="22.5" customHeight="1" x14ac:dyDescent="0.2">
      <c r="A47" s="24"/>
      <c r="B47" s="123">
        <v>31</v>
      </c>
      <c r="C47" s="125" t="s">
        <v>5</v>
      </c>
      <c r="D47" s="145" t="s">
        <v>87</v>
      </c>
      <c r="E47" s="151"/>
      <c r="F47" s="131">
        <v>2</v>
      </c>
      <c r="G47" s="142" t="s">
        <v>89</v>
      </c>
      <c r="H47" s="143"/>
      <c r="I47" s="143"/>
      <c r="J47" s="143"/>
      <c r="K47" s="143"/>
      <c r="L47" s="144"/>
      <c r="M47" s="119">
        <v>0.05</v>
      </c>
      <c r="N47" s="119">
        <v>0.05</v>
      </c>
      <c r="O47" s="132">
        <v>0.01</v>
      </c>
      <c r="P47" s="121"/>
      <c r="Q47" s="122"/>
      <c r="S47" s="48"/>
    </row>
    <row r="48" spans="1:19" s="27" customFormat="1" ht="22.5" customHeight="1" x14ac:dyDescent="0.2">
      <c r="A48" s="24"/>
      <c r="B48" s="124">
        <v>32</v>
      </c>
      <c r="C48" s="133" t="s">
        <v>5</v>
      </c>
      <c r="D48" s="148" t="s">
        <v>88</v>
      </c>
      <c r="E48" s="149"/>
      <c r="F48" s="134">
        <v>3</v>
      </c>
      <c r="G48" s="137" t="s">
        <v>91</v>
      </c>
      <c r="H48" s="138"/>
      <c r="I48" s="138"/>
      <c r="J48" s="138"/>
      <c r="K48" s="138"/>
      <c r="L48" s="139"/>
      <c r="M48" s="120">
        <v>0.05</v>
      </c>
      <c r="N48" s="120">
        <v>0.05</v>
      </c>
      <c r="O48" s="135">
        <v>0.01</v>
      </c>
      <c r="P48" s="103"/>
      <c r="Q48" s="49"/>
      <c r="S48" s="48"/>
    </row>
    <row r="49" spans="1:17" s="27" customFormat="1" ht="8.25" customHeight="1" x14ac:dyDescent="0.2">
      <c r="A49" s="24"/>
      <c r="B49" s="35"/>
      <c r="C49" s="36"/>
      <c r="D49" s="50"/>
      <c r="E49" s="50"/>
      <c r="F49" s="36"/>
      <c r="G49" s="36"/>
      <c r="H49" s="36"/>
      <c r="I49" s="36"/>
      <c r="J49" s="36"/>
      <c r="K49" s="36"/>
      <c r="L49" s="36"/>
      <c r="M49" s="136">
        <f>SUM(M17:M48)</f>
        <v>4</v>
      </c>
      <c r="N49" s="136">
        <f>SUM(N17:N48)</f>
        <v>4</v>
      </c>
      <c r="O49" s="136">
        <f>SUM(O17:O48)</f>
        <v>2.0000000000000009</v>
      </c>
      <c r="P49" s="6"/>
      <c r="Q49" s="23"/>
    </row>
    <row r="50" spans="1:17" s="27" customFormat="1" ht="24" x14ac:dyDescent="0.2">
      <c r="A50" s="24"/>
      <c r="B50" s="28" t="s">
        <v>25</v>
      </c>
      <c r="C50" s="29" t="s">
        <v>20</v>
      </c>
      <c r="D50" s="30"/>
      <c r="E50" s="30"/>
      <c r="F50" s="30"/>
      <c r="G50" s="30"/>
      <c r="H50" s="30"/>
      <c r="I50" s="30"/>
      <c r="J50" s="30"/>
      <c r="K50" s="30"/>
      <c r="L50" s="30"/>
      <c r="M50" s="51"/>
      <c r="N50" s="51"/>
      <c r="O50" s="51"/>
      <c r="P50" s="52">
        <v>10</v>
      </c>
      <c r="Q50" s="26" t="s">
        <v>7</v>
      </c>
    </row>
    <row r="51" spans="1:17" s="27" customFormat="1" ht="24" x14ac:dyDescent="0.25">
      <c r="A51" s="24"/>
      <c r="B51" s="53"/>
      <c r="C51" s="71" t="s">
        <v>10</v>
      </c>
      <c r="D51" s="54"/>
      <c r="E51" s="54"/>
      <c r="F51" s="54"/>
      <c r="G51" s="54"/>
      <c r="H51" s="54"/>
      <c r="I51" s="54"/>
      <c r="J51" s="54"/>
      <c r="K51" s="54"/>
      <c r="L51" s="54"/>
      <c r="M51" s="164"/>
      <c r="N51" s="164"/>
      <c r="O51" s="165"/>
      <c r="P51" s="55"/>
      <c r="Q51" s="34" t="s">
        <v>8</v>
      </c>
    </row>
    <row r="52" spans="1:17" s="27" customFormat="1" ht="18" x14ac:dyDescent="0.25">
      <c r="A52" s="24"/>
      <c r="B52" s="56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8"/>
      <c r="N52" s="58"/>
      <c r="O52" s="58"/>
      <c r="P52" s="59"/>
      <c r="Q52" s="60"/>
    </row>
    <row r="53" spans="1:17" s="27" customFormat="1" x14ac:dyDescent="0.2">
      <c r="A53" s="24"/>
      <c r="B53" s="35"/>
      <c r="C53" s="7" t="s">
        <v>26</v>
      </c>
      <c r="D53" s="1" t="s">
        <v>19</v>
      </c>
      <c r="E53" s="36"/>
      <c r="F53" s="36"/>
      <c r="G53" s="36"/>
      <c r="H53" s="36"/>
      <c r="I53" s="36"/>
      <c r="J53" s="36"/>
      <c r="K53" s="36"/>
      <c r="L53" s="36"/>
      <c r="M53" s="38"/>
      <c r="N53" s="38"/>
      <c r="O53" s="39"/>
      <c r="P53" s="6"/>
      <c r="Q53" s="23"/>
    </row>
    <row r="54" spans="1:17" s="27" customFormat="1" x14ac:dyDescent="0.2">
      <c r="A54" s="24"/>
      <c r="B54" s="35"/>
      <c r="C54" s="7" t="s">
        <v>27</v>
      </c>
      <c r="D54" s="1" t="s">
        <v>11</v>
      </c>
      <c r="E54" s="36"/>
      <c r="F54" s="36"/>
      <c r="G54" s="36"/>
      <c r="H54" s="36"/>
      <c r="I54" s="36"/>
      <c r="J54" s="36"/>
      <c r="K54" s="36"/>
      <c r="L54" s="36"/>
      <c r="M54" s="38"/>
      <c r="N54" s="38"/>
      <c r="O54" s="39"/>
      <c r="P54" s="6"/>
      <c r="Q54" s="23"/>
    </row>
    <row r="55" spans="1:17" s="27" customFormat="1" x14ac:dyDescent="0.2">
      <c r="A55" s="24"/>
      <c r="B55" s="35"/>
      <c r="C55" s="7" t="s">
        <v>28</v>
      </c>
      <c r="D55" s="1" t="s">
        <v>31</v>
      </c>
      <c r="E55" s="36"/>
      <c r="F55" s="36"/>
      <c r="G55" s="36"/>
      <c r="H55" s="36"/>
      <c r="I55" s="36"/>
      <c r="J55" s="36"/>
      <c r="K55" s="36"/>
      <c r="L55" s="36"/>
      <c r="M55" s="38"/>
      <c r="N55" s="38"/>
      <c r="O55" s="39"/>
      <c r="P55" s="6"/>
      <c r="Q55" s="23"/>
    </row>
    <row r="56" spans="1:17" s="27" customFormat="1" x14ac:dyDescent="0.2">
      <c r="A56" s="24"/>
      <c r="B56" s="35"/>
      <c r="C56" s="61"/>
      <c r="D56" s="1"/>
      <c r="E56" s="36"/>
      <c r="F56" s="36"/>
      <c r="G56" s="36"/>
      <c r="H56" s="36"/>
      <c r="I56" s="36"/>
      <c r="J56" s="36"/>
      <c r="K56" s="36"/>
      <c r="L56" s="36"/>
      <c r="M56" s="38"/>
      <c r="N56" s="38"/>
      <c r="O56" s="39"/>
      <c r="P56" s="6"/>
      <c r="Q56" s="23"/>
    </row>
    <row r="57" spans="1:17" s="27" customFormat="1" ht="14.25" customHeight="1" x14ac:dyDescent="0.2">
      <c r="A57" s="24"/>
      <c r="B57" s="83"/>
      <c r="C57" s="153" t="s">
        <v>30</v>
      </c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63"/>
      <c r="P57" s="6"/>
      <c r="Q57" s="23"/>
    </row>
    <row r="58" spans="1:17" s="27" customFormat="1" ht="14.25" customHeight="1" x14ac:dyDescent="0.2">
      <c r="A58" s="24"/>
      <c r="B58" s="83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63"/>
      <c r="P58" s="6"/>
      <c r="Q58" s="23"/>
    </row>
    <row r="59" spans="1:17" s="27" customFormat="1" ht="28.5" customHeight="1" x14ac:dyDescent="0.2">
      <c r="A59" s="24"/>
      <c r="B59" s="83"/>
      <c r="C59" s="153" t="s">
        <v>29</v>
      </c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62"/>
      <c r="O59" s="63"/>
      <c r="P59" s="6"/>
      <c r="Q59" s="23"/>
    </row>
    <row r="60" spans="1:17" s="27" customFormat="1" x14ac:dyDescent="0.2">
      <c r="A60" s="24"/>
      <c r="B60" s="83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62"/>
      <c r="O60" s="63"/>
      <c r="P60" s="6"/>
      <c r="Q60" s="23"/>
    </row>
    <row r="61" spans="1:17" s="27" customFormat="1" ht="14.25" customHeight="1" x14ac:dyDescent="0.2">
      <c r="A61" s="24"/>
      <c r="B61" s="83"/>
      <c r="C61" s="153" t="s">
        <v>50</v>
      </c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62"/>
      <c r="O61" s="63"/>
      <c r="P61" s="6"/>
      <c r="Q61" s="23"/>
    </row>
    <row r="62" spans="1:17" s="27" customFormat="1" ht="16.5" customHeight="1" x14ac:dyDescent="0.2">
      <c r="A62" s="2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6"/>
      <c r="Q62" s="23"/>
    </row>
    <row r="63" spans="1:17" s="27" customFormat="1" ht="30" customHeight="1" x14ac:dyDescent="0.2">
      <c r="A63" s="24"/>
      <c r="B63" s="28" t="s">
        <v>32</v>
      </c>
      <c r="C63" s="29" t="s">
        <v>55</v>
      </c>
      <c r="D63" s="30"/>
      <c r="E63" s="30"/>
      <c r="F63" s="30"/>
      <c r="G63" s="30"/>
      <c r="H63" s="30"/>
      <c r="I63" s="30"/>
      <c r="J63" s="30"/>
      <c r="K63" s="30"/>
      <c r="L63" s="166" t="s">
        <v>13</v>
      </c>
      <c r="M63" s="166"/>
      <c r="N63" s="166" t="s">
        <v>14</v>
      </c>
      <c r="O63" s="167"/>
      <c r="P63" s="52">
        <v>2</v>
      </c>
      <c r="Q63" s="91" t="s">
        <v>2</v>
      </c>
    </row>
    <row r="64" spans="1:17" s="27" customFormat="1" ht="24" x14ac:dyDescent="0.25">
      <c r="A64" s="24"/>
      <c r="B64" s="53"/>
      <c r="C64" s="71" t="s">
        <v>36</v>
      </c>
      <c r="D64" s="54"/>
      <c r="E64" s="54"/>
      <c r="F64" s="54"/>
      <c r="G64" s="54"/>
      <c r="H64" s="54"/>
      <c r="I64" s="54"/>
      <c r="J64" s="54"/>
      <c r="K64" s="54"/>
      <c r="L64" s="54"/>
      <c r="M64" s="66"/>
      <c r="N64" s="66"/>
      <c r="O64" s="67"/>
      <c r="P64" s="55"/>
      <c r="Q64" s="34" t="s">
        <v>8</v>
      </c>
    </row>
    <row r="65" spans="1:21" s="27" customFormat="1" ht="18.75" customHeight="1" x14ac:dyDescent="0.2">
      <c r="A65" s="24"/>
      <c r="B65" s="43"/>
      <c r="C65" s="2" t="s">
        <v>6</v>
      </c>
      <c r="E65" s="68"/>
      <c r="F65" s="68"/>
      <c r="G65" s="68"/>
      <c r="H65" s="68"/>
      <c r="I65" s="68"/>
      <c r="J65" s="68"/>
      <c r="K65" s="68"/>
      <c r="L65" s="168">
        <v>0</v>
      </c>
      <c r="M65" s="168"/>
      <c r="N65" s="168">
        <v>2</v>
      </c>
      <c r="O65" s="169"/>
      <c r="P65" s="69"/>
      <c r="Q65" s="70"/>
    </row>
    <row r="66" spans="1:21" s="27" customFormat="1" ht="35.25" customHeight="1" x14ac:dyDescent="0.2">
      <c r="A66" s="24"/>
      <c r="B66" s="28" t="s">
        <v>33</v>
      </c>
      <c r="C66" s="29" t="s">
        <v>1</v>
      </c>
      <c r="D66" s="30"/>
      <c r="E66" s="30"/>
      <c r="F66" s="30"/>
      <c r="G66" s="30"/>
      <c r="H66" s="30"/>
      <c r="I66" s="30"/>
      <c r="J66" s="30"/>
      <c r="K66" s="30"/>
      <c r="L66" s="157" t="s">
        <v>17</v>
      </c>
      <c r="M66" s="157"/>
      <c r="N66" s="157" t="s">
        <v>16</v>
      </c>
      <c r="O66" s="158"/>
      <c r="P66" s="52">
        <v>2</v>
      </c>
      <c r="Q66" s="26" t="s">
        <v>7</v>
      </c>
    </row>
    <row r="67" spans="1:21" s="27" customFormat="1" ht="24" x14ac:dyDescent="0.25">
      <c r="A67" s="24"/>
      <c r="B67" s="53"/>
      <c r="C67" s="71" t="s">
        <v>37</v>
      </c>
      <c r="D67" s="54"/>
      <c r="E67" s="54"/>
      <c r="F67" s="54"/>
      <c r="G67" s="54"/>
      <c r="H67" s="54"/>
      <c r="I67" s="54"/>
      <c r="J67" s="54"/>
      <c r="K67" s="54"/>
      <c r="L67" s="54"/>
      <c r="M67" s="66"/>
      <c r="N67" s="66"/>
      <c r="O67" s="67"/>
      <c r="P67" s="55"/>
      <c r="Q67" s="34" t="s">
        <v>8</v>
      </c>
    </row>
    <row r="68" spans="1:21" s="27" customFormat="1" ht="15" x14ac:dyDescent="0.25">
      <c r="A68" s="24"/>
      <c r="B68" s="35"/>
      <c r="C68" s="1" t="s">
        <v>6</v>
      </c>
      <c r="E68" s="36"/>
      <c r="F68" s="36"/>
      <c r="G68" s="36"/>
      <c r="H68" s="36"/>
      <c r="I68" s="36"/>
      <c r="J68" s="36"/>
      <c r="K68" s="36"/>
      <c r="L68" s="156">
        <v>0</v>
      </c>
      <c r="M68" s="156"/>
      <c r="N68" s="154">
        <v>2</v>
      </c>
      <c r="O68" s="155"/>
      <c r="P68" s="6"/>
      <c r="Q68" s="23"/>
    </row>
    <row r="69" spans="1:21" s="27" customFormat="1" ht="6" customHeight="1" x14ac:dyDescent="0.2">
      <c r="A69" s="24"/>
      <c r="B69" s="72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73"/>
      <c r="N69" s="73"/>
      <c r="O69" s="74"/>
      <c r="P69" s="75"/>
      <c r="Q69" s="76"/>
    </row>
    <row r="70" spans="1:21" ht="27" customHeight="1" x14ac:dyDescent="0.2">
      <c r="B70" s="77" t="s">
        <v>34</v>
      </c>
      <c r="C70" s="78" t="s">
        <v>21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79"/>
      <c r="P70" s="52">
        <v>18</v>
      </c>
      <c r="Q70" s="91" t="s">
        <v>2</v>
      </c>
    </row>
    <row r="71" spans="1:21" ht="27.75" customHeight="1" x14ac:dyDescent="0.25">
      <c r="B71" s="28"/>
      <c r="C71" s="29" t="s">
        <v>35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79"/>
      <c r="P71" s="55"/>
      <c r="Q71" s="34" t="s">
        <v>8</v>
      </c>
    </row>
    <row r="72" spans="1:21" s="27" customFormat="1" ht="7.5" customHeight="1" x14ac:dyDescent="0.2">
      <c r="A72" s="24"/>
      <c r="B72" s="80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9"/>
      <c r="Q72" s="70"/>
    </row>
    <row r="73" spans="1:21" s="27" customFormat="1" ht="19.5" customHeight="1" x14ac:dyDescent="0.2">
      <c r="A73" s="24"/>
      <c r="B73" s="28" t="s">
        <v>24</v>
      </c>
      <c r="C73" s="29" t="s">
        <v>39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90">
        <v>9</v>
      </c>
      <c r="Q73" s="91" t="s">
        <v>2</v>
      </c>
    </row>
    <row r="74" spans="1:21" s="27" customFormat="1" ht="24" customHeight="1" x14ac:dyDescent="0.25">
      <c r="A74" s="24"/>
      <c r="B74" s="28"/>
      <c r="C74" s="29" t="s">
        <v>38</v>
      </c>
      <c r="D74" s="30"/>
      <c r="E74" s="30"/>
      <c r="F74" s="30"/>
      <c r="G74" s="30"/>
      <c r="H74" s="30"/>
      <c r="I74" s="30"/>
      <c r="J74" s="30"/>
      <c r="K74" s="30"/>
      <c r="L74" s="30"/>
      <c r="M74" s="66"/>
      <c r="N74" s="66"/>
      <c r="O74" s="67"/>
      <c r="P74" s="55"/>
      <c r="Q74" s="34" t="s">
        <v>8</v>
      </c>
    </row>
    <row r="75" spans="1:21" s="27" customFormat="1" x14ac:dyDescent="0.2">
      <c r="B75" s="81"/>
      <c r="C75" s="82"/>
      <c r="D75" s="82"/>
      <c r="E75" s="82"/>
      <c r="F75" s="82"/>
      <c r="G75" s="82"/>
      <c r="H75" s="82"/>
      <c r="I75" s="82"/>
      <c r="J75" s="82"/>
      <c r="K75" s="82"/>
      <c r="L75" s="105"/>
      <c r="M75" s="105"/>
      <c r="N75" s="105" t="s">
        <v>12</v>
      </c>
      <c r="O75" s="106"/>
      <c r="P75" s="159" t="s">
        <v>9</v>
      </c>
      <c r="Q75" s="159"/>
    </row>
    <row r="76" spans="1:21" s="27" customFormat="1" ht="106.5" customHeight="1" x14ac:dyDescent="0.2">
      <c r="B76" s="83"/>
      <c r="C76" s="162" t="s">
        <v>102</v>
      </c>
      <c r="D76" s="162"/>
      <c r="E76" s="162"/>
      <c r="F76" s="162"/>
      <c r="G76" s="162"/>
      <c r="H76" s="162"/>
      <c r="I76" s="162"/>
      <c r="J76" s="162"/>
      <c r="K76" s="162"/>
      <c r="L76" s="162"/>
      <c r="M76" s="3"/>
      <c r="N76" s="4">
        <v>9</v>
      </c>
      <c r="O76" s="108"/>
      <c r="P76" s="6"/>
      <c r="Q76" s="23"/>
    </row>
    <row r="77" spans="1:21" ht="4.5" customHeight="1" x14ac:dyDescent="0.2">
      <c r="B77" s="84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"/>
      <c r="N77" s="3"/>
      <c r="O77" s="108"/>
      <c r="Q77" s="23"/>
      <c r="U77" s="86"/>
    </row>
    <row r="78" spans="1:21" ht="4.9000000000000004" customHeight="1" x14ac:dyDescent="0.2">
      <c r="B78" s="84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38"/>
      <c r="N78" s="38"/>
      <c r="O78" s="89"/>
      <c r="Q78" s="23"/>
    </row>
    <row r="79" spans="1:21" s="27" customFormat="1" ht="36.75" customHeight="1" x14ac:dyDescent="0.2">
      <c r="A79" s="24"/>
      <c r="B79" s="28" t="s">
        <v>25</v>
      </c>
      <c r="C79" s="160" t="s">
        <v>41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1"/>
      <c r="P79" s="90">
        <v>9</v>
      </c>
      <c r="Q79" s="91" t="s">
        <v>2</v>
      </c>
    </row>
    <row r="80" spans="1:21" s="27" customFormat="1" ht="24" customHeight="1" x14ac:dyDescent="0.25">
      <c r="A80" s="24"/>
      <c r="B80" s="28"/>
      <c r="C80" s="29" t="s">
        <v>40</v>
      </c>
      <c r="D80" s="30"/>
      <c r="E80" s="30"/>
      <c r="F80" s="30"/>
      <c r="G80" s="30"/>
      <c r="H80" s="30"/>
      <c r="I80" s="30"/>
      <c r="J80" s="30"/>
      <c r="K80" s="30"/>
      <c r="L80" s="30"/>
      <c r="M80" s="40"/>
      <c r="N80" s="40"/>
      <c r="O80" s="41"/>
      <c r="P80" s="55"/>
      <c r="Q80" s="34" t="s">
        <v>8</v>
      </c>
    </row>
    <row r="81" spans="1:17" s="27" customFormat="1" ht="14.45" customHeight="1" x14ac:dyDescent="0.2">
      <c r="A81" s="24"/>
      <c r="B81" s="19"/>
      <c r="C81" s="1"/>
      <c r="D81" s="1"/>
      <c r="E81" s="1"/>
      <c r="F81" s="1"/>
      <c r="G81" s="1"/>
      <c r="H81" s="1"/>
      <c r="I81" s="1"/>
      <c r="J81" s="1"/>
      <c r="K81" s="1"/>
      <c r="L81" s="20"/>
      <c r="M81" s="20"/>
      <c r="N81" s="20"/>
      <c r="O81" s="92"/>
      <c r="P81" s="93"/>
      <c r="Q81" s="94"/>
    </row>
    <row r="82" spans="1:17" s="27" customFormat="1" ht="104.25" customHeight="1" x14ac:dyDescent="0.2">
      <c r="A82" s="24"/>
      <c r="B82" s="35"/>
      <c r="C82" s="153" t="s">
        <v>103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07"/>
      <c r="N82" s="4">
        <v>9</v>
      </c>
      <c r="O82" s="108"/>
      <c r="P82" s="95"/>
      <c r="Q82" s="23"/>
    </row>
    <row r="83" spans="1:17" s="27" customFormat="1" ht="3.75" customHeight="1" x14ac:dyDescent="0.2">
      <c r="A83" s="24"/>
      <c r="B83" s="35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07"/>
      <c r="N83" s="4"/>
      <c r="O83" s="108"/>
      <c r="P83" s="95"/>
      <c r="Q83" s="23"/>
    </row>
    <row r="84" spans="1:17" s="27" customFormat="1" ht="4.9000000000000004" customHeight="1" x14ac:dyDescent="0.2">
      <c r="A84" s="24"/>
      <c r="B84" s="72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73"/>
      <c r="N84" s="73"/>
      <c r="O84" s="74"/>
      <c r="P84" s="75"/>
      <c r="Q84" s="76"/>
    </row>
    <row r="85" spans="1:17" s="27" customFormat="1" ht="18" x14ac:dyDescent="0.2">
      <c r="A85" s="24"/>
      <c r="B85" s="77" t="s">
        <v>42</v>
      </c>
      <c r="C85" s="78" t="s">
        <v>43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0">
        <v>12</v>
      </c>
      <c r="Q85" s="91" t="s">
        <v>2</v>
      </c>
    </row>
    <row r="86" spans="1:17" s="27" customFormat="1" ht="24" x14ac:dyDescent="0.25">
      <c r="A86" s="24"/>
      <c r="B86" s="28"/>
      <c r="C86" s="29" t="s">
        <v>44</v>
      </c>
      <c r="D86" s="30"/>
      <c r="E86" s="30"/>
      <c r="F86" s="30"/>
      <c r="G86" s="30"/>
      <c r="H86" s="30"/>
      <c r="I86" s="30"/>
      <c r="J86" s="30"/>
      <c r="K86" s="30"/>
      <c r="L86" s="30"/>
      <c r="M86" s="66"/>
      <c r="N86" s="66"/>
      <c r="O86" s="67"/>
      <c r="P86" s="55"/>
      <c r="Q86" s="34" t="s">
        <v>8</v>
      </c>
    </row>
    <row r="87" spans="1:17" s="27" customFormat="1" x14ac:dyDescent="0.2">
      <c r="A87" s="24"/>
      <c r="B87" s="81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114"/>
      <c r="N87" s="117" t="s">
        <v>12</v>
      </c>
      <c r="O87" s="98"/>
      <c r="P87" s="163" t="s">
        <v>9</v>
      </c>
      <c r="Q87" s="159"/>
    </row>
    <row r="88" spans="1:17" s="27" customFormat="1" ht="15" x14ac:dyDescent="0.2">
      <c r="A88" s="24"/>
      <c r="B88" s="83"/>
      <c r="C88" s="1" t="s">
        <v>45</v>
      </c>
      <c r="D88" s="36"/>
      <c r="E88" s="36"/>
      <c r="F88" s="36"/>
      <c r="G88" s="36"/>
      <c r="H88" s="36"/>
      <c r="I88" s="36"/>
      <c r="J88" s="36"/>
      <c r="K88" s="36"/>
      <c r="L88" s="36"/>
      <c r="M88" s="111"/>
      <c r="N88" s="4">
        <v>4</v>
      </c>
      <c r="O88" s="111"/>
      <c r="P88" s="93"/>
      <c r="Q88" s="116"/>
    </row>
    <row r="89" spans="1:17" s="27" customFormat="1" ht="6.75" customHeight="1" x14ac:dyDescent="0.2">
      <c r="A89" s="24"/>
      <c r="B89" s="83"/>
      <c r="C89" s="1"/>
      <c r="D89" s="36"/>
      <c r="E89" s="36"/>
      <c r="F89" s="36"/>
      <c r="G89" s="36"/>
      <c r="H89" s="36"/>
      <c r="I89" s="36"/>
      <c r="J89" s="36"/>
      <c r="K89" s="36"/>
      <c r="L89" s="36"/>
      <c r="M89" s="111"/>
      <c r="N89" s="111"/>
      <c r="O89" s="111"/>
      <c r="P89" s="95"/>
      <c r="Q89" s="99"/>
    </row>
    <row r="90" spans="1:17" s="27" customFormat="1" ht="15" x14ac:dyDescent="0.2">
      <c r="A90" s="24"/>
      <c r="B90" s="83"/>
      <c r="C90" s="36" t="s">
        <v>46</v>
      </c>
      <c r="D90" s="36"/>
      <c r="E90" s="36"/>
      <c r="F90" s="36"/>
      <c r="G90" s="36"/>
      <c r="H90" s="36"/>
      <c r="I90" s="36"/>
      <c r="J90" s="36"/>
      <c r="K90" s="36"/>
      <c r="L90" s="36"/>
      <c r="M90" s="111"/>
      <c r="N90" s="4">
        <v>4</v>
      </c>
      <c r="O90" s="111"/>
      <c r="P90" s="95"/>
      <c r="Q90" s="99"/>
    </row>
    <row r="91" spans="1:17" s="27" customFormat="1" ht="6" customHeight="1" x14ac:dyDescent="0.2">
      <c r="A91" s="24"/>
      <c r="B91" s="83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111"/>
      <c r="N91" s="4"/>
      <c r="O91" s="111"/>
      <c r="P91" s="95"/>
      <c r="Q91" s="99"/>
    </row>
    <row r="92" spans="1:17" s="27" customFormat="1" ht="15" x14ac:dyDescent="0.2">
      <c r="A92" s="24"/>
      <c r="B92" s="83"/>
      <c r="C92" s="36" t="s">
        <v>47</v>
      </c>
      <c r="D92" s="36"/>
      <c r="E92" s="36"/>
      <c r="F92" s="36"/>
      <c r="G92" s="36"/>
      <c r="H92" s="36"/>
      <c r="I92" s="36"/>
      <c r="J92" s="36"/>
      <c r="K92" s="36"/>
      <c r="L92" s="36"/>
      <c r="M92" s="111"/>
      <c r="N92" s="4">
        <v>4</v>
      </c>
      <c r="O92" s="111"/>
      <c r="P92" s="95"/>
      <c r="Q92" s="99"/>
    </row>
    <row r="93" spans="1:17" s="27" customFormat="1" ht="4.5" customHeight="1" x14ac:dyDescent="0.2">
      <c r="A93" s="24"/>
      <c r="B93" s="115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112"/>
      <c r="N93" s="112"/>
      <c r="O93" s="112"/>
      <c r="P93" s="97"/>
      <c r="Q93" s="113"/>
    </row>
    <row r="94" spans="1:17" s="27" customFormat="1" ht="4.9000000000000004" customHeight="1" x14ac:dyDescent="0.2">
      <c r="A94" s="24"/>
      <c r="B94" s="72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73"/>
      <c r="N94" s="73"/>
      <c r="O94" s="73"/>
      <c r="P94" s="75"/>
      <c r="Q94" s="76"/>
    </row>
    <row r="95" spans="1:17" s="27" customFormat="1" ht="23.25" customHeight="1" x14ac:dyDescent="0.2">
      <c r="A95" s="24"/>
      <c r="B95" s="77" t="s">
        <v>48</v>
      </c>
      <c r="C95" s="78" t="s">
        <v>56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90">
        <v>6</v>
      </c>
      <c r="Q95" s="91" t="s">
        <v>2</v>
      </c>
    </row>
    <row r="96" spans="1:17" s="27" customFormat="1" ht="24" customHeight="1" x14ac:dyDescent="0.25">
      <c r="A96" s="24"/>
      <c r="B96" s="28"/>
      <c r="C96" s="29" t="s">
        <v>49</v>
      </c>
      <c r="D96" s="30"/>
      <c r="E96" s="30"/>
      <c r="F96" s="30"/>
      <c r="G96" s="30"/>
      <c r="H96" s="30"/>
      <c r="I96" s="30"/>
      <c r="J96" s="30"/>
      <c r="K96" s="30"/>
      <c r="L96" s="30"/>
      <c r="M96" s="66"/>
      <c r="N96" s="66"/>
      <c r="O96" s="67"/>
      <c r="P96" s="55"/>
      <c r="Q96" s="34" t="s">
        <v>8</v>
      </c>
    </row>
    <row r="97" spans="1:17" s="27" customFormat="1" x14ac:dyDescent="0.2">
      <c r="B97" s="81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114"/>
      <c r="N97" s="117" t="s">
        <v>12</v>
      </c>
      <c r="O97" s="18"/>
      <c r="P97" s="159" t="s">
        <v>9</v>
      </c>
      <c r="Q97" s="159"/>
    </row>
    <row r="98" spans="1:17" s="27" customFormat="1" ht="32.25" customHeight="1" x14ac:dyDescent="0.2">
      <c r="B98" s="83"/>
      <c r="C98" s="152" t="s">
        <v>104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07"/>
      <c r="N98" s="4">
        <v>6</v>
      </c>
      <c r="O98" s="108"/>
      <c r="P98" s="6"/>
      <c r="Q98" s="99"/>
    </row>
    <row r="99" spans="1:17" s="27" customFormat="1" ht="8.25" customHeight="1" x14ac:dyDescent="0.2">
      <c r="B99" s="83"/>
      <c r="C99" s="36"/>
      <c r="D99" s="36"/>
      <c r="E99" s="36"/>
      <c r="F99" s="36"/>
      <c r="G99" s="36"/>
      <c r="H99" s="36"/>
      <c r="I99" s="36"/>
      <c r="J99" s="36"/>
      <c r="K99" s="36"/>
      <c r="L99" s="107"/>
      <c r="M99" s="107"/>
      <c r="N99" s="107"/>
      <c r="O99" s="108"/>
      <c r="P99" s="6"/>
      <c r="Q99" s="23"/>
    </row>
    <row r="100" spans="1:17" ht="33" customHeight="1" x14ac:dyDescent="0.2">
      <c r="B100" s="84"/>
      <c r="C100" s="152" t="s">
        <v>105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07"/>
      <c r="N100" s="4"/>
      <c r="O100" s="108"/>
      <c r="Q100" s="23"/>
    </row>
    <row r="101" spans="1:17" ht="7.5" customHeight="1" x14ac:dyDescent="0.2">
      <c r="B101" s="84"/>
      <c r="C101" s="118"/>
      <c r="D101" s="118"/>
      <c r="E101" s="118"/>
      <c r="F101" s="118"/>
      <c r="G101" s="118"/>
      <c r="H101" s="118"/>
      <c r="I101" s="118"/>
      <c r="J101" s="118"/>
      <c r="K101" s="118"/>
      <c r="L101" s="118"/>
      <c r="M101" s="107"/>
      <c r="N101" s="4"/>
      <c r="O101" s="108"/>
      <c r="Q101" s="23"/>
    </row>
    <row r="102" spans="1:17" ht="31.5" customHeight="1" x14ac:dyDescent="0.2">
      <c r="B102" s="84"/>
      <c r="C102" s="152" t="s">
        <v>106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07"/>
      <c r="N102" s="4">
        <v>0</v>
      </c>
      <c r="O102" s="108"/>
      <c r="Q102" s="23"/>
    </row>
    <row r="103" spans="1:17" ht="4.9000000000000004" customHeight="1" x14ac:dyDescent="0.2">
      <c r="B103" s="87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73"/>
      <c r="N103" s="73"/>
      <c r="O103" s="96"/>
      <c r="P103" s="75"/>
      <c r="Q103" s="76"/>
    </row>
    <row r="104" spans="1:17" s="27" customFormat="1" ht="4.9000000000000004" customHeight="1" x14ac:dyDescent="0.2">
      <c r="A104" s="24"/>
      <c r="B104" s="72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73"/>
      <c r="N104" s="73"/>
      <c r="O104" s="74"/>
      <c r="P104" s="75"/>
      <c r="Q104" s="76"/>
    </row>
  </sheetData>
  <mergeCells count="97">
    <mergeCell ref="G21:L21"/>
    <mergeCell ref="D25:E25"/>
    <mergeCell ref="G25:L25"/>
    <mergeCell ref="G23:L23"/>
    <mergeCell ref="G24:L24"/>
    <mergeCell ref="D35:E35"/>
    <mergeCell ref="D36:E36"/>
    <mergeCell ref="D37:E37"/>
    <mergeCell ref="D38:E38"/>
    <mergeCell ref="D16:E16"/>
    <mergeCell ref="D23:E23"/>
    <mergeCell ref="D24:E24"/>
    <mergeCell ref="D19:E19"/>
    <mergeCell ref="D17:E17"/>
    <mergeCell ref="D18:E18"/>
    <mergeCell ref="D21:E21"/>
    <mergeCell ref="D30:E30"/>
    <mergeCell ref="D31:E31"/>
    <mergeCell ref="D32:E32"/>
    <mergeCell ref="D33:E33"/>
    <mergeCell ref="D34:E34"/>
    <mergeCell ref="D27:E27"/>
    <mergeCell ref="D26:E26"/>
    <mergeCell ref="G27:L27"/>
    <mergeCell ref="D28:E28"/>
    <mergeCell ref="D29:E29"/>
    <mergeCell ref="G26:L26"/>
    <mergeCell ref="B3:Q3"/>
    <mergeCell ref="P9:Q9"/>
    <mergeCell ref="G16:L16"/>
    <mergeCell ref="G22:L22"/>
    <mergeCell ref="B9:L9"/>
    <mergeCell ref="G18:L18"/>
    <mergeCell ref="G19:L19"/>
    <mergeCell ref="G20:L20"/>
    <mergeCell ref="P16:Q16"/>
    <mergeCell ref="D20:E20"/>
    <mergeCell ref="D22:E22"/>
    <mergeCell ref="M15:O15"/>
    <mergeCell ref="B5:Q5"/>
    <mergeCell ref="B6:Q6"/>
    <mergeCell ref="C7:O7"/>
    <mergeCell ref="G17:L17"/>
    <mergeCell ref="M51:O51"/>
    <mergeCell ref="L63:M63"/>
    <mergeCell ref="N63:O63"/>
    <mergeCell ref="L65:M65"/>
    <mergeCell ref="N65:O65"/>
    <mergeCell ref="P97:Q97"/>
    <mergeCell ref="P75:Q75"/>
    <mergeCell ref="C79:O79"/>
    <mergeCell ref="C76:L76"/>
    <mergeCell ref="C82:L82"/>
    <mergeCell ref="C83:L83"/>
    <mergeCell ref="P87:Q87"/>
    <mergeCell ref="C102:L102"/>
    <mergeCell ref="C57:N57"/>
    <mergeCell ref="C59:M59"/>
    <mergeCell ref="C61:M61"/>
    <mergeCell ref="N68:O68"/>
    <mergeCell ref="L68:M68"/>
    <mergeCell ref="C98:L98"/>
    <mergeCell ref="C100:L100"/>
    <mergeCell ref="N66:O66"/>
    <mergeCell ref="L66:M66"/>
    <mergeCell ref="D48:E48"/>
    <mergeCell ref="D39:E39"/>
    <mergeCell ref="D40:E40"/>
    <mergeCell ref="D41:E41"/>
    <mergeCell ref="D42:E42"/>
    <mergeCell ref="D43:E43"/>
    <mergeCell ref="D45:E45"/>
    <mergeCell ref="D46:E46"/>
    <mergeCell ref="D47:E47"/>
    <mergeCell ref="D44:E44"/>
    <mergeCell ref="G46:L46"/>
    <mergeCell ref="G47:L47"/>
    <mergeCell ref="G37:L37"/>
    <mergeCell ref="G38:L38"/>
    <mergeCell ref="G39:L39"/>
    <mergeCell ref="G40:L40"/>
    <mergeCell ref="G48:L48"/>
    <mergeCell ref="C11:O11"/>
    <mergeCell ref="G41:L41"/>
    <mergeCell ref="G42:L42"/>
    <mergeCell ref="G43:L43"/>
    <mergeCell ref="G44:L44"/>
    <mergeCell ref="G45:L45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</mergeCells>
  <pageMargins left="0.59055118110236227" right="0.11811023622047245" top="0.55118110236220474" bottom="0.15748031496062992" header="0.31496062992125984" footer="0.31496062992125984"/>
  <pageSetup scale="62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 1 matriz</vt:lpstr>
      <vt:lpstr>Hoja3</vt:lpstr>
      <vt:lpstr>'Forma 1 matriz'!Títulos_a_imprimir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2014-06-10T16:24:13Z</cp:lastPrinted>
  <dcterms:created xsi:type="dcterms:W3CDTF">2014-02-02T14:25:38Z</dcterms:created>
  <dcterms:modified xsi:type="dcterms:W3CDTF">2014-06-27T17:42:56Z</dcterms:modified>
</cp:coreProperties>
</file>